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Раходы!$A$1:$G$80</definedName>
  </definedNames>
  <calcPr calcId="162913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5" i="1"/>
  <c r="G16" i="1"/>
  <c r="G18" i="1"/>
  <c r="G19" i="1"/>
  <c r="G20" i="1"/>
  <c r="G21" i="1"/>
  <c r="G22" i="1"/>
  <c r="G24" i="1"/>
  <c r="G25" i="1"/>
  <c r="G26" i="1"/>
  <c r="G27" i="1"/>
  <c r="G29" i="1"/>
  <c r="G30" i="1"/>
  <c r="G31" i="1"/>
  <c r="G32" i="1"/>
  <c r="G33" i="1"/>
  <c r="G35" i="1"/>
  <c r="G36" i="1"/>
  <c r="G37" i="1"/>
  <c r="G38" i="1"/>
  <c r="G40" i="1"/>
  <c r="G41" i="1"/>
  <c r="G43" i="1"/>
  <c r="G44" i="1"/>
  <c r="G45" i="1"/>
  <c r="G46" i="1"/>
  <c r="G47" i="1"/>
  <c r="G48" i="1"/>
  <c r="G49" i="1"/>
  <c r="G50" i="1"/>
  <c r="G52" i="1"/>
  <c r="G53" i="1"/>
  <c r="G55" i="1"/>
  <c r="G56" i="1"/>
  <c r="G57" i="1"/>
  <c r="G58" i="1"/>
  <c r="G59" i="1"/>
  <c r="G60" i="1"/>
  <c r="G62" i="1"/>
  <c r="G63" i="1"/>
  <c r="G64" i="1"/>
  <c r="G65" i="1"/>
  <c r="G66" i="1"/>
  <c r="G68" i="1"/>
  <c r="G69" i="1"/>
  <c r="G70" i="1"/>
  <c r="G71" i="1"/>
  <c r="G73" i="1"/>
  <c r="G74" i="1"/>
  <c r="G75" i="1"/>
  <c r="G77" i="1"/>
  <c r="E72" i="1" l="1"/>
  <c r="G72" i="1" s="1"/>
  <c r="E76" i="1" l="1"/>
  <c r="G76" i="1" s="1"/>
  <c r="E67" i="1"/>
  <c r="G67" i="1" s="1"/>
  <c r="E61" i="1"/>
  <c r="G61" i="1" s="1"/>
  <c r="E54" i="1"/>
  <c r="G54" i="1" s="1"/>
  <c r="E51" i="1"/>
  <c r="G51" i="1" s="1"/>
  <c r="E42" i="1"/>
  <c r="G42" i="1" s="1"/>
  <c r="E39" i="1"/>
  <c r="G39" i="1" s="1"/>
  <c r="E34" i="1"/>
  <c r="G34" i="1" s="1"/>
  <c r="E23" i="1"/>
  <c r="G23" i="1" s="1"/>
  <c r="E17" i="1"/>
  <c r="G17" i="1" s="1"/>
  <c r="E14" i="1"/>
  <c r="G14" i="1" s="1"/>
  <c r="E6" i="1"/>
  <c r="G6" i="1" s="1"/>
  <c r="E78" i="1" l="1"/>
  <c r="G78" i="1" s="1"/>
</calcChain>
</file>

<file path=xl/sharedStrings.xml><?xml version="1.0" encoding="utf-8"?>
<sst xmlns="http://schemas.openxmlformats.org/spreadsheetml/2006/main" count="229" uniqueCount="104">
  <si>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</si>
  <si>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</si>
  <si>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</si>
  <si>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</si>
  <si>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</si>
  <si>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</si>
  <si>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</si>
  <si>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</si>
  <si>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</si>
  <si>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</si>
  <si>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</si>
  <si>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</si>
  <si>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</si>
  <si>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</si>
  <si>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</si>
  <si>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</si>
  <si>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</si>
  <si>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</si>
  <si>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</si>
  <si>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</si>
  <si>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</si>
  <si>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</si>
  <si>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</si>
  <si>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</si>
  <si>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</si>
  <si>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</si>
  <si>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</si>
  <si>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</si>
  <si>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</si>
  <si>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</si>
  <si>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</si>
  <si>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</si>
  <si>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</si>
  <si>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</si>
  <si>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</si>
  <si>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</si>
  <si>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</si>
  <si>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</si>
  <si>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</si>
  <si>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</si>
  <si>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</si>
  <si>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</si>
  <si>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</si>
  <si>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</si>
  <si>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</si>
  <si>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</si>
  <si>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</si>
  <si>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</si>
  <si>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</si>
  <si>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</si>
  <si>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</si>
  <si>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</si>
  <si>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</si>
  <si>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</si>
  <si>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</si>
  <si>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</si>
  <si>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</si>
  <si>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</si>
  <si>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</si>
  <si>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</si>
  <si>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</si>
  <si>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</si>
  <si>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</si>
  <si>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</si>
  <si>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</si>
  <si>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</si>
  <si>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</si>
  <si>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</si>
  <si>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</si>
  <si>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</si>
  <si>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</si>
  <si>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</si>
  <si>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</si>
  <si>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</si>
  <si>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</si>
  <si>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</si>
  <si>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</si>
  <si>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</si>
  <si>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</si>
  <si>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</si>
  <si>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</si>
  <si>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</si>
  <si>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</si>
  <si>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</si>
  <si>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</si>
  <si>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</si>
  <si>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</si>
  <si>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</si>
  <si>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</si>
  <si>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</si>
  <si>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</si>
  <si>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</si>
  <si>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</si>
  <si>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</si>
  <si>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</si>
  <si>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</si>
  <si>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% 
исполнения к аналогичному периоду прошлого года</t>
  </si>
  <si>
    <t>Водное хозяйство</t>
  </si>
  <si>
    <t>Благоустройство</t>
  </si>
  <si>
    <t>ругие вопросы в области средств массовой информации</t>
  </si>
  <si>
    <t>Исполнение на 01.04.2021 года</t>
  </si>
  <si>
    <t>Прикладные научные исследования в области образования</t>
  </si>
  <si>
    <t>Исполнение по расходам консолидированного бюджета Камчатского края за 1 квартал 2022 года года по разделам и подразделам классификации расходов бюджетов в сравнении с аналогичным периодом 2021 года</t>
  </si>
  <si>
    <t>Исполнение на 01.04.2022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</si>
</sst>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"/>
    <numFmt numFmtId="167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167" fontId="10" fillId="2" borderId="3" xfId="1" applyNumberFormat="1" applyFont="1" applyFill="1" applyBorder="1" applyAlignment="1">
      <alignment horizontal="right" shrinkToFit="1"/>
    </xf>
    <xf numFmtId="167" fontId="9" fillId="2" borderId="2" xfId="1" applyNumberFormat="1" applyFont="1" applyFill="1" applyBorder="1" applyAlignment="1">
      <alignment horizontal="right" shrinkToFit="1"/>
    </xf>
    <xf numFmtId="167" fontId="9" fillId="2" borderId="3" xfId="1" applyNumberFormat="1" applyFont="1" applyFill="1" applyBorder="1" applyAlignment="1">
      <alignment horizontal="right" shrinkToFit="1"/>
    </xf>
    <xf numFmtId="167" fontId="10" fillId="2" borderId="1" xfId="2" applyNumberFormat="1" applyFont="1" applyFill="1" applyBorder="1" applyAlignment="1">
      <alignment horizontal="right" shrinkToFit="1"/>
    </xf>
    <xf numFmtId="164" fontId="0" fillId="0" borderId="0" xfId="0" applyNumberFormat="1"/>
    <xf numFmtId="0" fontId="6" fillId="2" borderId="0" xfId="0" applyFont="1" applyFill="1" applyAlignment="1">
      <alignment horizontal="center" wrapText="1"/>
    </xf>
    <xf numFmtId="164" fontId="9" fillId="0" borderId="2" xfId="1" applyNumberFormat="1" applyFont="1" applyFill="1" applyBorder="1" applyAlignment="1">
      <alignment horizontal="right" shrinkToFit="1"/>
    </xf>
    <xf numFmtId="164" fontId="9" fillId="0" borderId="3" xfId="1" applyNumberFormat="1" applyFont="1" applyFill="1" applyBorder="1" applyAlignment="1">
      <alignment horizontal="right" shrinkToFit="1"/>
    </xf>
    <xf numFmtId="167" fontId="9" fillId="0" borderId="2" xfId="1" applyNumberFormat="1" applyFont="1" applyFill="1" applyBorder="1" applyAlignment="1">
      <alignment horizontal="right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abSelected="1" view="pageBreakPreview" topLeftCell="A19" zoomScale="85" zoomScaleNormal="100" zoomScaleSheetLayoutView="85" workbookViewId="0">
      <selection activeCell="E28" sqref="E28:G28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6" width="18.85546875" customWidth="1"/>
    <col min="7" max="7" width="14.42578125" customWidth="1"/>
  </cols>
  <sheetData>
    <row r="1" spans="1:7" s="6" customFormat="1" ht="61.5" customHeight="1" x14ac:dyDescent="0.3">
      <c r="A1" s="37" t="s">
        <v>102</v>
      </c>
      <c r="B1" s="37"/>
      <c r="C1" s="37"/>
      <c r="D1" s="37"/>
      <c r="E1" s="37"/>
      <c r="F1" s="37"/>
      <c r="G1" s="37"/>
    </row>
    <row r="2" spans="1:7" x14ac:dyDescent="0.25">
      <c r="A2" s="1"/>
      <c r="B2" s="2"/>
      <c r="C2" s="3"/>
      <c r="D2" s="3"/>
      <c r="E2" s="4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100</v>
      </c>
      <c r="F4" s="10" t="s">
        <v>103</v>
      </c>
      <c r="G4" s="10" t="s">
        <v>96</v>
      </c>
    </row>
    <row r="5" spans="1:7" x14ac:dyDescent="0.25">
      <c r="A5" s="26">
        <v>1</v>
      </c>
      <c r="B5" s="27" t="s">
        <v>4</v>
      </c>
      <c r="C5" s="26">
        <v>3</v>
      </c>
      <c r="D5" s="27" t="s">
        <v>6</v>
      </c>
      <c r="E5" s="27" t="s">
        <v>51</v>
      </c>
      <c r="F5" s="27" t="s">
        <v>7</v>
      </c>
      <c r="G5" s="26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f>SUM(E7:E13)</f>
        <v>1584924.9137200001</v>
      </c>
      <c r="F6" s="19">
        <v>1466136.51318</v>
      </c>
      <c r="G6" s="32">
        <f>F6/E6*100</f>
        <v>92.505108632484664</v>
      </c>
    </row>
    <row r="7" spans="1:7" s="11" customFormat="1" ht="44.25" customHeight="1" x14ac:dyDescent="0.3">
      <c r="A7" s="12"/>
      <c r="B7" s="13" t="s">
        <v>11</v>
      </c>
      <c r="C7" s="14" t="s">
        <v>10</v>
      </c>
      <c r="D7" s="14" t="s">
        <v>12</v>
      </c>
      <c r="E7" s="15">
        <v>47066.830650000004</v>
      </c>
      <c r="F7" s="31">
        <v>41608.807430000001</v>
      </c>
      <c r="G7" s="33">
        <f t="shared" ref="G7:G70" si="0">F7/E7*100</f>
        <v>88.403673787625209</v>
      </c>
    </row>
    <row r="8" spans="1:7" s="11" customFormat="1" ht="56.25" customHeight="1" x14ac:dyDescent="0.3">
      <c r="A8" s="12"/>
      <c r="B8" s="13" t="s">
        <v>13</v>
      </c>
      <c r="C8" s="14" t="s">
        <v>10</v>
      </c>
      <c r="D8" s="14" t="s">
        <v>14</v>
      </c>
      <c r="E8" s="15">
        <v>89748.617989999999</v>
      </c>
      <c r="F8" s="31">
        <v>90388.857910000006</v>
      </c>
      <c r="G8" s="33">
        <f t="shared" si="0"/>
        <v>100.71337022712856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402968.69796000002</v>
      </c>
      <c r="F9" s="31">
        <v>397104.98667999997</v>
      </c>
      <c r="G9" s="33">
        <f t="shared" si="0"/>
        <v>98.544871770516011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72292.582609999998</v>
      </c>
      <c r="F10" s="31">
        <v>73964.904380000007</v>
      </c>
      <c r="G10" s="33">
        <f t="shared" si="0"/>
        <v>102.3132688162792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110036.17935000001</v>
      </c>
      <c r="F11" s="31">
        <v>107682.26579999999</v>
      </c>
      <c r="G11" s="33">
        <f t="shared" si="0"/>
        <v>97.860782186454557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12902.508330000001</v>
      </c>
      <c r="F12" s="31">
        <v>12267.387720000001</v>
      </c>
      <c r="G12" s="33">
        <f t="shared" si="0"/>
        <v>95.077541562028969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849909.49682999996</v>
      </c>
      <c r="F13" s="31">
        <v>743119.30325999996</v>
      </c>
      <c r="G13" s="33">
        <f t="shared" si="0"/>
        <v>87.435109977202629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f>SUM(E15:E16)</f>
        <v>1927.7659699999999</v>
      </c>
      <c r="F14" s="19">
        <v>850.41395999999997</v>
      </c>
      <c r="G14" s="32">
        <f t="shared" si="0"/>
        <v>44.113962650767199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1357.94632</v>
      </c>
      <c r="F15" s="31">
        <v>850.41395999999997</v>
      </c>
      <c r="G15" s="33">
        <f t="shared" si="0"/>
        <v>62.625005677691291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569.81965000000002</v>
      </c>
      <c r="F16" s="31"/>
      <c r="G16" s="33">
        <f t="shared" si="0"/>
        <v>0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f>SUM(E18:E22)</f>
        <v>346850.05922</v>
      </c>
      <c r="F17" s="19">
        <v>362787.48891000001</v>
      </c>
      <c r="G17" s="32">
        <f t="shared" si="0"/>
        <v>104.5949047048861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12061.69702</v>
      </c>
      <c r="F18" s="31">
        <v>12074.16063</v>
      </c>
      <c r="G18" s="33">
        <f t="shared" si="0"/>
        <v>100.10333214289278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23764.158390000001</v>
      </c>
      <c r="F19" s="31">
        <v>36057.71817</v>
      </c>
      <c r="G19" s="33">
        <f t="shared" si="0"/>
        <v>151.73151759993803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300137.40003999998</v>
      </c>
      <c r="F20" s="31">
        <v>312988.79907000001</v>
      </c>
      <c r="G20" s="33">
        <f t="shared" si="0"/>
        <v>104.28183859401969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479.30876999999998</v>
      </c>
      <c r="F21" s="31">
        <v>1293.9340400000001</v>
      </c>
      <c r="G21" s="33">
        <f t="shared" si="0"/>
        <v>269.95834856099134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10407.495000000001</v>
      </c>
      <c r="F22" s="31">
        <v>372.87700000000001</v>
      </c>
      <c r="G22" s="33">
        <f t="shared" si="0"/>
        <v>3.5827737606407686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f>SUM(E24:E33)</f>
        <v>5368028.2635599999</v>
      </c>
      <c r="F23" s="19">
        <v>6203506.1411499996</v>
      </c>
      <c r="G23" s="32">
        <f t="shared" si="0"/>
        <v>115.56396197206165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165090.55575</v>
      </c>
      <c r="F24" s="31">
        <v>175225.43917</v>
      </c>
      <c r="G24" s="33">
        <f t="shared" si="0"/>
        <v>106.1389843737321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2990569.1060799998</v>
      </c>
      <c r="F25" s="31">
        <v>3095307.9342</v>
      </c>
      <c r="G25" s="33">
        <f t="shared" si="0"/>
        <v>103.5023042238703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205.72727</v>
      </c>
      <c r="F26" s="31">
        <v>377.16678000000002</v>
      </c>
      <c r="G26" s="33">
        <f t="shared" si="0"/>
        <v>183.33339085285095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434797.40720999998</v>
      </c>
      <c r="F27" s="31">
        <v>382951.05183000001</v>
      </c>
      <c r="G27" s="33">
        <f t="shared" si="0"/>
        <v>88.075744123524856</v>
      </c>
    </row>
    <row r="28" spans="1:7" s="11" customFormat="1" ht="18.75" x14ac:dyDescent="0.3">
      <c r="A28" s="12"/>
      <c r="B28" s="13" t="s">
        <v>97</v>
      </c>
      <c r="C28" s="14" t="s">
        <v>16</v>
      </c>
      <c r="D28" s="14" t="s">
        <v>20</v>
      </c>
      <c r="E28" s="38"/>
      <c r="F28" s="39">
        <v>0.03</v>
      </c>
      <c r="G28" s="40"/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15">
        <v>115438.73783</v>
      </c>
      <c r="F29" s="31">
        <v>166638.71966999999</v>
      </c>
      <c r="G29" s="33">
        <f t="shared" si="0"/>
        <v>144.35251355173276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15">
        <v>387893.80343000003</v>
      </c>
      <c r="F30" s="31">
        <v>597313.245</v>
      </c>
      <c r="G30" s="33">
        <f t="shared" si="0"/>
        <v>153.98885976475574</v>
      </c>
    </row>
    <row r="31" spans="1:7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15">
        <v>881120.98875000002</v>
      </c>
      <c r="F31" s="31">
        <v>1365024.9327100001</v>
      </c>
      <c r="G31" s="33">
        <f t="shared" si="0"/>
        <v>154.91912576574634</v>
      </c>
    </row>
    <row r="32" spans="1:7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15">
        <v>42665.223030000001</v>
      </c>
      <c r="F32" s="31">
        <v>67134.091159999996</v>
      </c>
      <c r="G32" s="33">
        <f t="shared" si="0"/>
        <v>157.35085015914422</v>
      </c>
    </row>
    <row r="33" spans="1:7" s="11" customFormat="1" ht="18.75" x14ac:dyDescent="0.3">
      <c r="A33" s="12"/>
      <c r="B33" s="13" t="s">
        <v>49</v>
      </c>
      <c r="C33" s="14" t="s">
        <v>16</v>
      </c>
      <c r="D33" s="14" t="s">
        <v>50</v>
      </c>
      <c r="E33" s="15">
        <v>350246.71421000001</v>
      </c>
      <c r="F33" s="31">
        <v>353533.53062999999</v>
      </c>
      <c r="G33" s="33">
        <f t="shared" si="0"/>
        <v>100.9384289092943</v>
      </c>
    </row>
    <row r="34" spans="1:7" s="11" customFormat="1" ht="18.75" x14ac:dyDescent="0.3">
      <c r="A34" s="16" t="s">
        <v>51</v>
      </c>
      <c r="B34" s="17" t="s">
        <v>52</v>
      </c>
      <c r="C34" s="18" t="s">
        <v>18</v>
      </c>
      <c r="D34" s="18"/>
      <c r="E34" s="19">
        <f>SUM(E35:E38)</f>
        <v>3742201.1587000005</v>
      </c>
      <c r="F34" s="19">
        <v>4075575.97688</v>
      </c>
      <c r="G34" s="32">
        <f t="shared" si="0"/>
        <v>108.90852212487184</v>
      </c>
    </row>
    <row r="35" spans="1:7" s="11" customFormat="1" ht="18.75" x14ac:dyDescent="0.3">
      <c r="A35" s="12"/>
      <c r="B35" s="13" t="s">
        <v>53</v>
      </c>
      <c r="C35" s="14" t="s">
        <v>18</v>
      </c>
      <c r="D35" s="14" t="s">
        <v>10</v>
      </c>
      <c r="E35" s="15">
        <v>266368.77969</v>
      </c>
      <c r="F35" s="31">
        <v>187893.51824</v>
      </c>
      <c r="G35" s="33">
        <f t="shared" si="0"/>
        <v>70.538866626438164</v>
      </c>
    </row>
    <row r="36" spans="1:7" s="11" customFormat="1" ht="18.75" x14ac:dyDescent="0.3">
      <c r="A36" s="12"/>
      <c r="B36" s="13" t="s">
        <v>54</v>
      </c>
      <c r="C36" s="14" t="s">
        <v>18</v>
      </c>
      <c r="D36" s="14" t="s">
        <v>12</v>
      </c>
      <c r="E36" s="15">
        <v>3229307.1645200001</v>
      </c>
      <c r="F36" s="31">
        <v>3616463.5849199998</v>
      </c>
      <c r="G36" s="33">
        <f t="shared" si="0"/>
        <v>111.9888384930873</v>
      </c>
    </row>
    <row r="37" spans="1:7" s="11" customFormat="1" ht="18.75" x14ac:dyDescent="0.3">
      <c r="A37" s="12"/>
      <c r="B37" s="13" t="s">
        <v>98</v>
      </c>
      <c r="C37" s="14" t="s">
        <v>18</v>
      </c>
      <c r="D37" s="14" t="s">
        <v>14</v>
      </c>
      <c r="E37" s="15">
        <v>120637.84953000001</v>
      </c>
      <c r="F37" s="31">
        <v>101688.2781</v>
      </c>
      <c r="G37" s="33">
        <f t="shared" si="0"/>
        <v>84.292184000438724</v>
      </c>
    </row>
    <row r="38" spans="1:7" s="11" customFormat="1" ht="37.5" x14ac:dyDescent="0.3">
      <c r="A38" s="12"/>
      <c r="B38" s="13" t="s">
        <v>55</v>
      </c>
      <c r="C38" s="14" t="s">
        <v>18</v>
      </c>
      <c r="D38" s="14" t="s">
        <v>18</v>
      </c>
      <c r="E38" s="15">
        <v>125887.36496000001</v>
      </c>
      <c r="F38" s="31">
        <v>169530.59562000001</v>
      </c>
      <c r="G38" s="33">
        <f t="shared" si="0"/>
        <v>134.66847580284755</v>
      </c>
    </row>
    <row r="39" spans="1:7" s="11" customFormat="1" ht="18.75" x14ac:dyDescent="0.3">
      <c r="A39" s="16" t="s">
        <v>7</v>
      </c>
      <c r="B39" s="17" t="s">
        <v>56</v>
      </c>
      <c r="C39" s="18" t="s">
        <v>20</v>
      </c>
      <c r="D39" s="18"/>
      <c r="E39" s="19">
        <f>SUM(E40:E41)</f>
        <v>69090.027269999991</v>
      </c>
      <c r="F39" s="19">
        <v>95616.337039999999</v>
      </c>
      <c r="G39" s="32">
        <f t="shared" si="0"/>
        <v>138.39383311622771</v>
      </c>
    </row>
    <row r="40" spans="1:7" s="11" customFormat="1" ht="37.5" x14ac:dyDescent="0.3">
      <c r="A40" s="12"/>
      <c r="B40" s="13" t="s">
        <v>57</v>
      </c>
      <c r="C40" s="14" t="s">
        <v>20</v>
      </c>
      <c r="D40" s="14" t="s">
        <v>14</v>
      </c>
      <c r="E40" s="15">
        <v>19531.71127</v>
      </c>
      <c r="F40" s="31">
        <v>28330.815490000001</v>
      </c>
      <c r="G40" s="33">
        <f t="shared" si="0"/>
        <v>145.05034965121109</v>
      </c>
    </row>
    <row r="41" spans="1:7" s="11" customFormat="1" ht="18.75" x14ac:dyDescent="0.3">
      <c r="A41" s="12"/>
      <c r="B41" s="13" t="s">
        <v>58</v>
      </c>
      <c r="C41" s="14" t="s">
        <v>20</v>
      </c>
      <c r="D41" s="14" t="s">
        <v>18</v>
      </c>
      <c r="E41" s="15">
        <v>49558.315999999999</v>
      </c>
      <c r="F41" s="31">
        <v>67285.521550000005</v>
      </c>
      <c r="G41" s="33">
        <f t="shared" si="0"/>
        <v>135.77039532578146</v>
      </c>
    </row>
    <row r="42" spans="1:7" s="11" customFormat="1" ht="18.75" x14ac:dyDescent="0.3">
      <c r="A42" s="16" t="s">
        <v>59</v>
      </c>
      <c r="B42" s="17" t="s">
        <v>60</v>
      </c>
      <c r="C42" s="18" t="s">
        <v>22</v>
      </c>
      <c r="D42" s="18"/>
      <c r="E42" s="19">
        <f>SUM(E43:E50)</f>
        <v>5329619.1737799989</v>
      </c>
      <c r="F42" s="19">
        <v>5618205.9006200004</v>
      </c>
      <c r="G42" s="32">
        <f t="shared" si="0"/>
        <v>105.41477200209266</v>
      </c>
    </row>
    <row r="43" spans="1:7" s="11" customFormat="1" ht="18.75" x14ac:dyDescent="0.3">
      <c r="A43" s="12"/>
      <c r="B43" s="13" t="s">
        <v>61</v>
      </c>
      <c r="C43" s="14" t="s">
        <v>22</v>
      </c>
      <c r="D43" s="14" t="s">
        <v>10</v>
      </c>
      <c r="E43" s="15">
        <v>1672187.91328</v>
      </c>
      <c r="F43" s="31">
        <v>1705848.0408300001</v>
      </c>
      <c r="G43" s="33">
        <f t="shared" si="0"/>
        <v>102.01293929244923</v>
      </c>
    </row>
    <row r="44" spans="1:7" s="11" customFormat="1" ht="18.75" x14ac:dyDescent="0.3">
      <c r="A44" s="12"/>
      <c r="B44" s="13" t="s">
        <v>62</v>
      </c>
      <c r="C44" s="14" t="s">
        <v>22</v>
      </c>
      <c r="D44" s="14" t="s">
        <v>12</v>
      </c>
      <c r="E44" s="15">
        <v>2453861.2245</v>
      </c>
      <c r="F44" s="31">
        <v>2638894.1905</v>
      </c>
      <c r="G44" s="33">
        <f t="shared" si="0"/>
        <v>107.54048208401446</v>
      </c>
    </row>
    <row r="45" spans="1:7" s="11" customFormat="1" ht="18.75" x14ac:dyDescent="0.3">
      <c r="A45" s="12"/>
      <c r="B45" s="13" t="s">
        <v>63</v>
      </c>
      <c r="C45" s="14" t="s">
        <v>22</v>
      </c>
      <c r="D45" s="14" t="s">
        <v>14</v>
      </c>
      <c r="E45" s="15">
        <v>515108.33007000003</v>
      </c>
      <c r="F45" s="31">
        <v>540024.67657000001</v>
      </c>
      <c r="G45" s="33">
        <f t="shared" si="0"/>
        <v>104.83710804999291</v>
      </c>
    </row>
    <row r="46" spans="1:7" s="11" customFormat="1" ht="18.75" x14ac:dyDescent="0.3">
      <c r="A46" s="12"/>
      <c r="B46" s="13" t="s">
        <v>64</v>
      </c>
      <c r="C46" s="14" t="s">
        <v>22</v>
      </c>
      <c r="D46" s="14" t="s">
        <v>16</v>
      </c>
      <c r="E46" s="15">
        <v>383075.90375</v>
      </c>
      <c r="F46" s="31">
        <v>421447.53307</v>
      </c>
      <c r="G46" s="33">
        <f t="shared" si="0"/>
        <v>110.01671703815697</v>
      </c>
    </row>
    <row r="47" spans="1:7" s="11" customFormat="1" ht="37.5" x14ac:dyDescent="0.3">
      <c r="A47" s="12"/>
      <c r="B47" s="13" t="s">
        <v>65</v>
      </c>
      <c r="C47" s="14" t="s">
        <v>22</v>
      </c>
      <c r="D47" s="14" t="s">
        <v>18</v>
      </c>
      <c r="E47" s="15">
        <v>46365.156000000003</v>
      </c>
      <c r="F47" s="31">
        <v>50505.162700000001</v>
      </c>
      <c r="G47" s="33">
        <f t="shared" si="0"/>
        <v>108.92913355020309</v>
      </c>
    </row>
    <row r="48" spans="1:7" s="11" customFormat="1" ht="18.75" x14ac:dyDescent="0.3">
      <c r="A48" s="12"/>
      <c r="B48" s="13" t="s">
        <v>66</v>
      </c>
      <c r="C48" s="14" t="s">
        <v>22</v>
      </c>
      <c r="D48" s="14" t="s">
        <v>22</v>
      </c>
      <c r="E48" s="15">
        <v>51342.99295</v>
      </c>
      <c r="F48" s="31">
        <v>60553.079919999996</v>
      </c>
      <c r="G48" s="33">
        <f t="shared" si="0"/>
        <v>117.93835232583572</v>
      </c>
    </row>
    <row r="49" spans="1:7" s="11" customFormat="1" ht="37.5" x14ac:dyDescent="0.3">
      <c r="A49" s="12"/>
      <c r="B49" s="13" t="s">
        <v>101</v>
      </c>
      <c r="C49" s="14" t="s">
        <v>22</v>
      </c>
      <c r="D49" s="14" t="s">
        <v>46</v>
      </c>
      <c r="E49" s="15">
        <v>5050.1977200000001</v>
      </c>
      <c r="F49" s="31">
        <v>5096.8854000000001</v>
      </c>
      <c r="G49" s="33">
        <f t="shared" si="0"/>
        <v>100.92447231947187</v>
      </c>
    </row>
    <row r="50" spans="1:7" s="11" customFormat="1" ht="18.75" x14ac:dyDescent="0.3">
      <c r="A50" s="12"/>
      <c r="B50" s="13" t="s">
        <v>67</v>
      </c>
      <c r="C50" s="14" t="s">
        <v>22</v>
      </c>
      <c r="D50" s="14" t="s">
        <v>29</v>
      </c>
      <c r="E50" s="15">
        <v>202627.45551</v>
      </c>
      <c r="F50" s="31">
        <v>195836.33163</v>
      </c>
      <c r="G50" s="33">
        <f t="shared" si="0"/>
        <v>96.648468065244572</v>
      </c>
    </row>
    <row r="51" spans="1:7" s="11" customFormat="1" ht="18.75" x14ac:dyDescent="0.3">
      <c r="A51" s="16" t="s">
        <v>5</v>
      </c>
      <c r="B51" s="17" t="s">
        <v>68</v>
      </c>
      <c r="C51" s="18" t="s">
        <v>46</v>
      </c>
      <c r="D51" s="18"/>
      <c r="E51" s="19">
        <f>SUM(E52:E53)</f>
        <v>674789.60317000002</v>
      </c>
      <c r="F51" s="19">
        <v>712792.78627000004</v>
      </c>
      <c r="G51" s="32">
        <f t="shared" si="0"/>
        <v>105.63185664412585</v>
      </c>
    </row>
    <row r="52" spans="1:7" s="11" customFormat="1" ht="18.75" x14ac:dyDescent="0.3">
      <c r="A52" s="12"/>
      <c r="B52" s="13" t="s">
        <v>69</v>
      </c>
      <c r="C52" s="14" t="s">
        <v>46</v>
      </c>
      <c r="D52" s="14" t="s">
        <v>10</v>
      </c>
      <c r="E52" s="15">
        <v>629914.49627999996</v>
      </c>
      <c r="F52" s="31">
        <v>667484.09123999998</v>
      </c>
      <c r="G52" s="33">
        <f t="shared" si="0"/>
        <v>105.96423723884267</v>
      </c>
    </row>
    <row r="53" spans="1:7" s="11" customFormat="1" ht="18.75" x14ac:dyDescent="0.3">
      <c r="A53" s="12"/>
      <c r="B53" s="13" t="s">
        <v>70</v>
      </c>
      <c r="C53" s="14" t="s">
        <v>46</v>
      </c>
      <c r="D53" s="14" t="s">
        <v>16</v>
      </c>
      <c r="E53" s="15">
        <v>44875.106890000003</v>
      </c>
      <c r="F53" s="31">
        <v>45308.695030000003</v>
      </c>
      <c r="G53" s="33">
        <f t="shared" si="0"/>
        <v>100.96621082388243</v>
      </c>
    </row>
    <row r="54" spans="1:7" s="11" customFormat="1" ht="18.75" x14ac:dyDescent="0.3">
      <c r="A54" s="16" t="s">
        <v>71</v>
      </c>
      <c r="B54" s="17" t="s">
        <v>72</v>
      </c>
      <c r="C54" s="18" t="s">
        <v>29</v>
      </c>
      <c r="D54" s="18"/>
      <c r="E54" s="19">
        <f>SUM(E55:E60)</f>
        <v>1291366.15017</v>
      </c>
      <c r="F54" s="19">
        <v>1164006.1468199999</v>
      </c>
      <c r="G54" s="32">
        <f t="shared" si="0"/>
        <v>90.137576137237758</v>
      </c>
    </row>
    <row r="55" spans="1:7" s="11" customFormat="1" ht="18.75" x14ac:dyDescent="0.3">
      <c r="A55" s="12"/>
      <c r="B55" s="13" t="s">
        <v>73</v>
      </c>
      <c r="C55" s="14" t="s">
        <v>29</v>
      </c>
      <c r="D55" s="14" t="s">
        <v>10</v>
      </c>
      <c r="E55" s="15">
        <v>476066.68952000001</v>
      </c>
      <c r="F55" s="31">
        <v>380951.78460000001</v>
      </c>
      <c r="G55" s="33">
        <f t="shared" si="0"/>
        <v>80.020676301486091</v>
      </c>
    </row>
    <row r="56" spans="1:7" s="11" customFormat="1" ht="18.75" x14ac:dyDescent="0.3">
      <c r="A56" s="12"/>
      <c r="B56" s="13" t="s">
        <v>74</v>
      </c>
      <c r="C56" s="14" t="s">
        <v>29</v>
      </c>
      <c r="D56" s="14" t="s">
        <v>12</v>
      </c>
      <c r="E56" s="15">
        <v>423498.11936000001</v>
      </c>
      <c r="F56" s="31">
        <v>395193.67232000001</v>
      </c>
      <c r="G56" s="33">
        <f t="shared" si="0"/>
        <v>93.316511751510404</v>
      </c>
    </row>
    <row r="57" spans="1:7" s="11" customFormat="1" ht="37.5" x14ac:dyDescent="0.3">
      <c r="A57" s="12"/>
      <c r="B57" s="13" t="s">
        <v>75</v>
      </c>
      <c r="C57" s="14" t="s">
        <v>29</v>
      </c>
      <c r="D57" s="14" t="s">
        <v>14</v>
      </c>
      <c r="E57" s="15">
        <v>15494.795</v>
      </c>
      <c r="F57" s="31">
        <v>13789.42409</v>
      </c>
      <c r="G57" s="33">
        <f t="shared" si="0"/>
        <v>88.993911116603996</v>
      </c>
    </row>
    <row r="58" spans="1:7" s="11" customFormat="1" ht="18.75" x14ac:dyDescent="0.3">
      <c r="A58" s="12"/>
      <c r="B58" s="13" t="s">
        <v>76</v>
      </c>
      <c r="C58" s="14" t="s">
        <v>29</v>
      </c>
      <c r="D58" s="14" t="s">
        <v>16</v>
      </c>
      <c r="E58" s="15">
        <v>164980.87492999999</v>
      </c>
      <c r="F58" s="31">
        <v>116846.28289</v>
      </c>
      <c r="G58" s="33">
        <f t="shared" si="0"/>
        <v>70.824138215764037</v>
      </c>
    </row>
    <row r="59" spans="1:7" s="11" customFormat="1" ht="37.5" x14ac:dyDescent="0.3">
      <c r="A59" s="12"/>
      <c r="B59" s="13" t="s">
        <v>77</v>
      </c>
      <c r="C59" s="14" t="s">
        <v>29</v>
      </c>
      <c r="D59" s="14" t="s">
        <v>20</v>
      </c>
      <c r="E59" s="15">
        <v>18947.952000000001</v>
      </c>
      <c r="F59" s="31">
        <v>18850.44155</v>
      </c>
      <c r="G59" s="33">
        <f t="shared" si="0"/>
        <v>99.485377364266057</v>
      </c>
    </row>
    <row r="60" spans="1:7" s="11" customFormat="1" ht="18.75" x14ac:dyDescent="0.3">
      <c r="A60" s="12"/>
      <c r="B60" s="13" t="s">
        <v>78</v>
      </c>
      <c r="C60" s="14" t="s">
        <v>29</v>
      </c>
      <c r="D60" s="14" t="s">
        <v>29</v>
      </c>
      <c r="E60" s="15">
        <v>192377.71935999999</v>
      </c>
      <c r="F60" s="31">
        <v>238374.54136999999</v>
      </c>
      <c r="G60" s="33">
        <f t="shared" si="0"/>
        <v>123.90964097246902</v>
      </c>
    </row>
    <row r="61" spans="1:7" s="11" customFormat="1" ht="18.75" x14ac:dyDescent="0.3">
      <c r="A61" s="16" t="s">
        <v>35</v>
      </c>
      <c r="B61" s="17" t="s">
        <v>79</v>
      </c>
      <c r="C61" s="18" t="s">
        <v>35</v>
      </c>
      <c r="D61" s="18"/>
      <c r="E61" s="19">
        <f>SUM(E62:E66)</f>
        <v>3675405.8307600003</v>
      </c>
      <c r="F61" s="19">
        <v>3644116.4332699999</v>
      </c>
      <c r="G61" s="32">
        <f t="shared" si="0"/>
        <v>99.148681834584494</v>
      </c>
    </row>
    <row r="62" spans="1:7" s="11" customFormat="1" ht="18.75" x14ac:dyDescent="0.3">
      <c r="A62" s="12"/>
      <c r="B62" s="13" t="s">
        <v>80</v>
      </c>
      <c r="C62" s="14" t="s">
        <v>35</v>
      </c>
      <c r="D62" s="14" t="s">
        <v>10</v>
      </c>
      <c r="E62" s="15">
        <v>54792.811690000002</v>
      </c>
      <c r="F62" s="31">
        <v>61623.044119999999</v>
      </c>
      <c r="G62" s="33">
        <f t="shared" si="0"/>
        <v>112.46556294399208</v>
      </c>
    </row>
    <row r="63" spans="1:7" s="11" customFormat="1" ht="18.75" x14ac:dyDescent="0.3">
      <c r="A63" s="12"/>
      <c r="B63" s="13" t="s">
        <v>81</v>
      </c>
      <c r="C63" s="14" t="s">
        <v>35</v>
      </c>
      <c r="D63" s="14" t="s">
        <v>12</v>
      </c>
      <c r="E63" s="15">
        <v>601223.16723999998</v>
      </c>
      <c r="F63" s="31">
        <v>595386.51838000002</v>
      </c>
      <c r="G63" s="33">
        <f t="shared" si="0"/>
        <v>99.029204265897818</v>
      </c>
    </row>
    <row r="64" spans="1:7" s="11" customFormat="1" ht="18.75" x14ac:dyDescent="0.3">
      <c r="A64" s="12"/>
      <c r="B64" s="13" t="s">
        <v>82</v>
      </c>
      <c r="C64" s="14" t="s">
        <v>35</v>
      </c>
      <c r="D64" s="14" t="s">
        <v>14</v>
      </c>
      <c r="E64" s="15">
        <v>1850606.24716</v>
      </c>
      <c r="F64" s="31">
        <v>1853920.0744099999</v>
      </c>
      <c r="G64" s="33">
        <f t="shared" si="0"/>
        <v>100.17906711679404</v>
      </c>
    </row>
    <row r="65" spans="1:7" s="11" customFormat="1" ht="18.75" x14ac:dyDescent="0.3">
      <c r="A65" s="12"/>
      <c r="B65" s="13" t="s">
        <v>83</v>
      </c>
      <c r="C65" s="14" t="s">
        <v>35</v>
      </c>
      <c r="D65" s="14" t="s">
        <v>16</v>
      </c>
      <c r="E65" s="15">
        <v>1077572.2183600001</v>
      </c>
      <c r="F65" s="31">
        <v>1054204.1495699999</v>
      </c>
      <c r="G65" s="33">
        <f t="shared" si="0"/>
        <v>97.831415065102092</v>
      </c>
    </row>
    <row r="66" spans="1:7" s="11" customFormat="1" ht="18.75" x14ac:dyDescent="0.3">
      <c r="A66" s="12"/>
      <c r="B66" s="13" t="s">
        <v>84</v>
      </c>
      <c r="C66" s="14" t="s">
        <v>35</v>
      </c>
      <c r="D66" s="14" t="s">
        <v>20</v>
      </c>
      <c r="E66" s="15">
        <v>91211.386310000002</v>
      </c>
      <c r="F66" s="31">
        <v>78982.646789999999</v>
      </c>
      <c r="G66" s="33">
        <f t="shared" si="0"/>
        <v>86.592968252408525</v>
      </c>
    </row>
    <row r="67" spans="1:7" s="11" customFormat="1" ht="18.75" x14ac:dyDescent="0.3">
      <c r="A67" s="16" t="s">
        <v>23</v>
      </c>
      <c r="B67" s="17" t="s">
        <v>85</v>
      </c>
      <c r="C67" s="18" t="s">
        <v>23</v>
      </c>
      <c r="D67" s="18"/>
      <c r="E67" s="19">
        <f>SUM(E68:E71)</f>
        <v>436560.91420999996</v>
      </c>
      <c r="F67" s="19">
        <v>476703.76663000003</v>
      </c>
      <c r="G67" s="32">
        <f t="shared" si="0"/>
        <v>109.19524655399866</v>
      </c>
    </row>
    <row r="68" spans="1:7" s="11" customFormat="1" ht="18.75" x14ac:dyDescent="0.3">
      <c r="A68" s="12"/>
      <c r="B68" s="13" t="s">
        <v>86</v>
      </c>
      <c r="C68" s="14" t="s">
        <v>23</v>
      </c>
      <c r="D68" s="14" t="s">
        <v>10</v>
      </c>
      <c r="E68" s="15">
        <v>112797.34198</v>
      </c>
      <c r="F68" s="31">
        <v>119393.48818</v>
      </c>
      <c r="G68" s="33">
        <f t="shared" si="0"/>
        <v>105.84778513767598</v>
      </c>
    </row>
    <row r="69" spans="1:7" s="11" customFormat="1" ht="18.75" x14ac:dyDescent="0.3">
      <c r="A69" s="12"/>
      <c r="B69" s="13" t="s">
        <v>87</v>
      </c>
      <c r="C69" s="14" t="s">
        <v>23</v>
      </c>
      <c r="D69" s="14" t="s">
        <v>12</v>
      </c>
      <c r="E69" s="15">
        <v>78564.950259999998</v>
      </c>
      <c r="F69" s="31">
        <v>86373.925600000002</v>
      </c>
      <c r="G69" s="33">
        <f t="shared" si="0"/>
        <v>109.93951541260736</v>
      </c>
    </row>
    <row r="70" spans="1:7" s="11" customFormat="1" ht="18.75" x14ac:dyDescent="0.3">
      <c r="A70" s="12"/>
      <c r="B70" s="13" t="s">
        <v>88</v>
      </c>
      <c r="C70" s="14" t="s">
        <v>23</v>
      </c>
      <c r="D70" s="14" t="s">
        <v>14</v>
      </c>
      <c r="E70" s="15">
        <v>235931.50474999999</v>
      </c>
      <c r="F70" s="31">
        <v>259650.10923</v>
      </c>
      <c r="G70" s="33">
        <f t="shared" si="0"/>
        <v>110.05317390957725</v>
      </c>
    </row>
    <row r="71" spans="1:7" s="11" customFormat="1" ht="37.5" x14ac:dyDescent="0.3">
      <c r="A71" s="12"/>
      <c r="B71" s="13" t="s">
        <v>89</v>
      </c>
      <c r="C71" s="14" t="s">
        <v>23</v>
      </c>
      <c r="D71" s="14" t="s">
        <v>18</v>
      </c>
      <c r="E71" s="15">
        <v>9267.1172200000001</v>
      </c>
      <c r="F71" s="31">
        <v>11286.243619999999</v>
      </c>
      <c r="G71" s="33">
        <f t="shared" ref="G71:G78" si="1">F71/E71*100</f>
        <v>121.78807445795962</v>
      </c>
    </row>
    <row r="72" spans="1:7" s="11" customFormat="1" ht="18.75" x14ac:dyDescent="0.3">
      <c r="A72" s="16" t="s">
        <v>50</v>
      </c>
      <c r="B72" s="17" t="s">
        <v>90</v>
      </c>
      <c r="C72" s="18" t="s">
        <v>50</v>
      </c>
      <c r="D72" s="18"/>
      <c r="E72" s="19">
        <f>SUM(E73:E75)</f>
        <v>33971.567130000003</v>
      </c>
      <c r="F72" s="19">
        <v>39442.863700000002</v>
      </c>
      <c r="G72" s="32">
        <f t="shared" si="1"/>
        <v>116.10551714927611</v>
      </c>
    </row>
    <row r="73" spans="1:7" s="11" customFormat="1" ht="18.75" x14ac:dyDescent="0.3">
      <c r="A73" s="12"/>
      <c r="B73" s="13" t="s">
        <v>91</v>
      </c>
      <c r="C73" s="14" t="s">
        <v>50</v>
      </c>
      <c r="D73" s="14" t="s">
        <v>10</v>
      </c>
      <c r="E73" s="15">
        <v>15720</v>
      </c>
      <c r="F73" s="31">
        <v>15724.5635</v>
      </c>
      <c r="G73" s="33">
        <f t="shared" si="1"/>
        <v>100.02902989821882</v>
      </c>
    </row>
    <row r="74" spans="1:7" s="11" customFormat="1" ht="18.75" x14ac:dyDescent="0.3">
      <c r="A74" s="12"/>
      <c r="B74" s="13" t="s">
        <v>92</v>
      </c>
      <c r="C74" s="14" t="s">
        <v>50</v>
      </c>
      <c r="D74" s="14" t="s">
        <v>12</v>
      </c>
      <c r="E74" s="15">
        <v>12358.19232</v>
      </c>
      <c r="F74" s="31">
        <v>18529.292020000001</v>
      </c>
      <c r="G74" s="33">
        <f t="shared" si="1"/>
        <v>149.93529425831107</v>
      </c>
    </row>
    <row r="75" spans="1:7" s="11" customFormat="1" ht="37.5" x14ac:dyDescent="0.3">
      <c r="A75" s="28"/>
      <c r="B75" s="29" t="s">
        <v>99</v>
      </c>
      <c r="C75" s="30" t="s">
        <v>50</v>
      </c>
      <c r="D75" s="30" t="s">
        <v>16</v>
      </c>
      <c r="E75" s="31">
        <v>5893.3748100000003</v>
      </c>
      <c r="F75" s="31">
        <v>5189.0081799999998</v>
      </c>
      <c r="G75" s="34">
        <f t="shared" si="1"/>
        <v>88.048161661043238</v>
      </c>
    </row>
    <row r="76" spans="1:7" s="11" customFormat="1" ht="37.5" x14ac:dyDescent="0.3">
      <c r="A76" s="16" t="s">
        <v>25</v>
      </c>
      <c r="B76" s="17" t="s">
        <v>93</v>
      </c>
      <c r="C76" s="18" t="s">
        <v>25</v>
      </c>
      <c r="D76" s="18"/>
      <c r="E76" s="19">
        <f>E77</f>
        <v>72815.152719999998</v>
      </c>
      <c r="F76" s="19">
        <v>65282.784599999999</v>
      </c>
      <c r="G76" s="32">
        <f t="shared" si="1"/>
        <v>89.655493618251938</v>
      </c>
    </row>
    <row r="77" spans="1:7" s="11" customFormat="1" ht="37.5" x14ac:dyDescent="0.3">
      <c r="A77" s="12"/>
      <c r="B77" s="13" t="s">
        <v>94</v>
      </c>
      <c r="C77" s="14" t="s">
        <v>25</v>
      </c>
      <c r="D77" s="14" t="s">
        <v>10</v>
      </c>
      <c r="E77" s="15">
        <v>72815.152719999998</v>
      </c>
      <c r="F77" s="31">
        <v>65282.784599999999</v>
      </c>
      <c r="G77" s="33">
        <f t="shared" si="1"/>
        <v>89.655493618251938</v>
      </c>
    </row>
    <row r="78" spans="1:7" s="11" customFormat="1" ht="18.75" x14ac:dyDescent="0.3">
      <c r="A78" s="20"/>
      <c r="B78" s="21" t="s">
        <v>95</v>
      </c>
      <c r="C78" s="22"/>
      <c r="D78" s="22"/>
      <c r="E78" s="23">
        <f>E6+E14+E17+E23+E34+E39+E42+E51+E54+E61+E67+E72+E76</f>
        <v>22627550.580379996</v>
      </c>
      <c r="F78" s="23">
        <v>23925023.553029999</v>
      </c>
      <c r="G78" s="35">
        <f t="shared" si="1"/>
        <v>105.73404075726616</v>
      </c>
    </row>
    <row r="79" spans="1:7" s="11" customFormat="1" ht="18.75" x14ac:dyDescent="0.3">
      <c r="G79" s="24"/>
    </row>
    <row r="80" spans="1:7" x14ac:dyDescent="0.25">
      <c r="G80" s="25"/>
    </row>
    <row r="82" spans="6:6" x14ac:dyDescent="0.25">
      <c r="F82" s="36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5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2022-05-20T02:36:57Z</dcterms:modified>
</cp:coreProperties>
</file>